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ventura-my.sharepoint.com/personal/anette_torresen_inventura_no/Documents/Dokumenter/01 Anskaffelser/Indigo IKT/Ny konkurranse/Konkurransedokumenter til kunngjøring/"/>
    </mc:Choice>
  </mc:AlternateContent>
  <xr:revisionPtr revIDLastSave="943" documentId="8_{AB7BAC68-508F-4237-8548-390441806CF1}" xr6:coauthVersionLast="47" xr6:coauthVersionMax="47" xr10:uidLastSave="{91619702-A602-4156-A6E5-F792A1600329}"/>
  <bookViews>
    <workbookView xWindow="54495" yWindow="-3465" windowWidth="26010" windowHeight="20985" activeTab="3" xr2:uid="{D1690C49-216D-4DD5-BC17-9F18D12CCA07}"/>
  </bookViews>
  <sheets>
    <sheet name="Veiledning" sheetId="1" r:id="rId1"/>
    <sheet name="1 - Årlige kostnader for Løsnin" sheetId="6" r:id="rId2"/>
    <sheet name="2 - Etablering av Løsningen" sheetId="4" r:id="rId3"/>
    <sheet name="3 - Tilleggstjenester" sheetId="5" r:id="rId4"/>
    <sheet name="Inndata" sheetId="3" state="hidden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9" i="6" l="1"/>
  <c r="H15" i="6"/>
  <c r="H14" i="6"/>
  <c r="H13" i="6"/>
  <c r="H12" i="6"/>
  <c r="H16" i="6"/>
  <c r="G14" i="5"/>
  <c r="E27" i="6"/>
  <c r="H17" i="6"/>
  <c r="L31" i="4"/>
  <c r="J31" i="4"/>
  <c r="H31" i="4"/>
  <c r="F31" i="4"/>
  <c r="G31" i="4"/>
  <c r="G11" i="5"/>
  <c r="G12" i="5"/>
  <c r="D21" i="5" l="1"/>
  <c r="G13" i="5"/>
  <c r="G10" i="5"/>
  <c r="G9" i="5"/>
  <c r="D43" i="4"/>
  <c r="D45" i="4"/>
  <c r="D23" i="5" l="1"/>
</calcChain>
</file>

<file path=xl/sharedStrings.xml><?xml version="1.0" encoding="utf-8"?>
<sst xmlns="http://schemas.openxmlformats.org/spreadsheetml/2006/main" count="130" uniqueCount="82">
  <si>
    <t>…</t>
  </si>
  <si>
    <t>Priselement:</t>
  </si>
  <si>
    <r>
      <t xml:space="preserve">Prisenhet:
</t>
    </r>
    <r>
      <rPr>
        <b/>
        <i/>
        <sz val="8"/>
        <color theme="0"/>
        <rFont val="Aptos Narrow"/>
        <family val="2"/>
        <scheme val="minor"/>
      </rPr>
      <t>(velg fra nedtrekksliste)</t>
    </r>
  </si>
  <si>
    <t>Antall:</t>
  </si>
  <si>
    <t>Enhetspris:</t>
  </si>
  <si>
    <t>Pris:</t>
  </si>
  <si>
    <t>Kommentar/beskrivelse:</t>
  </si>
  <si>
    <t>A1</t>
  </si>
  <si>
    <t>Fylles ut av Leverandøren</t>
  </si>
  <si>
    <t>A2</t>
  </si>
  <si>
    <t>A3</t>
  </si>
  <si>
    <t>A4</t>
  </si>
  <si>
    <t>A5</t>
  </si>
  <si>
    <t>A6</t>
  </si>
  <si>
    <t>A7</t>
  </si>
  <si>
    <t>A11</t>
  </si>
  <si>
    <t>A12</t>
  </si>
  <si>
    <r>
      <t xml:space="preserve">Total sum:
</t>
    </r>
    <r>
      <rPr>
        <i/>
        <sz val="11"/>
        <color theme="1"/>
        <rFont val="Aptos Narrow"/>
        <family val="2"/>
        <scheme val="minor"/>
      </rPr>
      <t>(NOK eksklusive mva)</t>
    </r>
  </si>
  <si>
    <t>Andre eventuelle kostnadselementer relatert til ...:</t>
  </si>
  <si>
    <r>
      <t xml:space="preserve">Totalsum:
</t>
    </r>
    <r>
      <rPr>
        <i/>
        <sz val="11"/>
        <color theme="1"/>
        <rFont val="Aptos Narrow"/>
        <family val="2"/>
        <scheme val="minor"/>
      </rPr>
      <t>(NOK eksklusive mva)</t>
    </r>
  </si>
  <si>
    <t>TOTALSUM:</t>
  </si>
  <si>
    <t>NOK eksklusive mva</t>
  </si>
  <si>
    <t>Årlige kostnader for Løsningen</t>
  </si>
  <si>
    <t>Med henvisning til SSA-L - Alle bilag</t>
  </si>
  <si>
    <t>Prisenheter:</t>
  </si>
  <si>
    <t>Stk</t>
  </si>
  <si>
    <t>Timer</t>
  </si>
  <si>
    <t>Fastpris</t>
  </si>
  <si>
    <t>Per bruker</t>
  </si>
  <si>
    <t>Per gruppe</t>
  </si>
  <si>
    <t>Per deltaker</t>
  </si>
  <si>
    <t>Pr måned</t>
  </si>
  <si>
    <t>Pr år</t>
  </si>
  <si>
    <t>Annet</t>
  </si>
  <si>
    <t>Etablering av Løsningen</t>
  </si>
  <si>
    <t>Med henvisning til SSA-L - Bilag 3: Plan for etableringsfasen</t>
  </si>
  <si>
    <t>Milestones:</t>
  </si>
  <si>
    <t>A13</t>
  </si>
  <si>
    <t>A14</t>
  </si>
  <si>
    <t>A16</t>
  </si>
  <si>
    <t>A17</t>
  </si>
  <si>
    <t>A18</t>
  </si>
  <si>
    <t>A19</t>
  </si>
  <si>
    <t>A20</t>
  </si>
  <si>
    <t>A21</t>
  </si>
  <si>
    <t>Andre eventuelle kostnadselementer relatert til etableringsfasen:</t>
  </si>
  <si>
    <t>TOTAL FASTPRIS FOR ETABLERING AV LØSNINGEN:</t>
  </si>
  <si>
    <t>Oppstart av etableringsfasen</t>
  </si>
  <si>
    <t>Kunden har godkjent plan for etableringsfasen</t>
  </si>
  <si>
    <t>Leverandøren har etablert Løsningen iht. plan (klar for test og opplæring)</t>
  </si>
  <si>
    <t>Nødvendig opplæring av Kunden er gjennomført</t>
  </si>
  <si>
    <t>Antall timer:</t>
  </si>
  <si>
    <t>Leverandøren har etablert og konfigurert komplett Løsning</t>
  </si>
  <si>
    <t>Leverandøren har gjennomført en fullstendig akseptansetest/verifikajon av Løsningen</t>
  </si>
  <si>
    <t>Kunden har mottatt skriftlig melding (Leveransemelding) om at Løsningen er tilgjengelig for Kundens godkjenningsprøve</t>
  </si>
  <si>
    <r>
      <t xml:space="preserve">Oppstart og gjennomføring av godkjenningsprøven 
</t>
    </r>
    <r>
      <rPr>
        <i/>
        <sz val="9"/>
        <color theme="1"/>
        <rFont val="Aptos Narrow"/>
        <family val="2"/>
        <scheme val="minor"/>
      </rPr>
      <t>(Periode på 30 virkedager fra første virkedag etter at Leverandøren har sendt Leveransemelding)</t>
    </r>
  </si>
  <si>
    <t>Godkjenningsperioden (godkjenningsprøven) er utløpt og Kunden har sendt melding om at leveransen (Løsningen) er godkjent (Leveringsdag)</t>
  </si>
  <si>
    <t>Akseptansetest:</t>
  </si>
  <si>
    <t>Leveringsdag:</t>
  </si>
  <si>
    <t>Planlegging:</t>
  </si>
  <si>
    <t>Oppstart:</t>
  </si>
  <si>
    <t>Ferdigstilling av etableringsfasen:</t>
  </si>
  <si>
    <t>Timespris:</t>
  </si>
  <si>
    <r>
      <t xml:space="preserve">Totalsum = timespris x timer pr milepæl 
</t>
    </r>
    <r>
      <rPr>
        <i/>
        <sz val="11"/>
        <color theme="1"/>
        <rFont val="Aptos Narrow"/>
        <family val="2"/>
        <scheme val="minor"/>
      </rPr>
      <t>(NOK eksklusive mva)</t>
    </r>
  </si>
  <si>
    <t>NOK ekslusive mva</t>
  </si>
  <si>
    <t>Tilleggstjenester</t>
  </si>
  <si>
    <t>Med henvisning til SSA-L -Alle bilag</t>
  </si>
  <si>
    <t>Segment 2</t>
  </si>
  <si>
    <t>Segment 3</t>
  </si>
  <si>
    <t>Segment 4</t>
  </si>
  <si>
    <t>Per maskin</t>
  </si>
  <si>
    <t>Per side</t>
  </si>
  <si>
    <r>
      <t xml:space="preserve">Enhetspris:
</t>
    </r>
    <r>
      <rPr>
        <b/>
        <i/>
        <sz val="8"/>
        <color theme="0"/>
        <rFont val="Aptos Narrow"/>
        <family val="2"/>
        <scheme val="minor"/>
      </rPr>
      <t>(per maskin)</t>
    </r>
  </si>
  <si>
    <t>Estimert antall:</t>
  </si>
  <si>
    <t>Timespris for evt. ikke-inkludert tilleggsarbeid</t>
  </si>
  <si>
    <t xml:space="preserve">Prisenhet:
</t>
  </si>
  <si>
    <r>
      <t xml:space="preserve">Andre årlige kostnader knyttet til Løsningen som </t>
    </r>
    <r>
      <rPr>
        <b/>
        <i/>
        <sz val="11"/>
        <color theme="0"/>
        <rFont val="Aptos Narrow"/>
        <family val="2"/>
        <scheme val="minor"/>
      </rPr>
      <t>ikke</t>
    </r>
    <r>
      <rPr>
        <b/>
        <sz val="11"/>
        <color theme="0"/>
        <rFont val="Aptos Narrow"/>
        <family val="2"/>
        <scheme val="minor"/>
      </rPr>
      <t xml:space="preserve"> inngår i øvrige priselementer:</t>
    </r>
  </si>
  <si>
    <t xml:space="preserve">Segment 1  </t>
  </si>
  <si>
    <t>Segment 5</t>
  </si>
  <si>
    <r>
      <rPr>
        <b/>
        <sz val="14"/>
        <color theme="0"/>
        <rFont val="Aptos Narrow"/>
        <family val="2"/>
        <scheme val="minor"/>
      </rPr>
      <t>Leie og løpende tjenesteleveranse</t>
    </r>
    <r>
      <rPr>
        <b/>
        <sz val="11"/>
        <color theme="0"/>
        <rFont val="Aptos Narrow"/>
        <family val="2"/>
        <scheme val="minor"/>
      </rPr>
      <t xml:space="preserve"> </t>
    </r>
  </si>
  <si>
    <r>
      <t xml:space="preserve">Total sum per år:
</t>
    </r>
    <r>
      <rPr>
        <i/>
        <sz val="11"/>
        <color theme="1"/>
        <rFont val="Aptos Narrow"/>
        <family val="2"/>
        <scheme val="minor"/>
      </rPr>
      <t>(NOK eksklusive mva)</t>
    </r>
  </si>
  <si>
    <r>
      <t xml:space="preserve">Totalsum per år:
</t>
    </r>
    <r>
      <rPr>
        <i/>
        <sz val="11"/>
        <color theme="1"/>
        <rFont val="Aptos Narrow"/>
        <family val="2"/>
        <scheme val="minor"/>
      </rPr>
      <t>(NOK eksklusive mva)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</si>
</sst>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NOK]\ #,##0"/>
    <numFmt numFmtId="165" formatCode="_-* #,##0_-;\-* #,##0_-;_-* &quot;-&quot;??_-;_-@_-"/>
  </numFmts>
  <fonts count="21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i/>
      <sz val="11"/>
      <name val="Aptos Narrow"/>
      <family val="2"/>
      <scheme val="minor"/>
    </font>
    <font>
      <b/>
      <i/>
      <sz val="8"/>
      <color theme="0"/>
      <name val="Aptos Narrow"/>
      <family val="2"/>
      <scheme val="minor"/>
    </font>
    <font>
      <i/>
      <sz val="11"/>
      <color rgb="FF0070C0"/>
      <name val="Aptos Narrow"/>
      <family val="2"/>
      <scheme val="minor"/>
    </font>
    <font>
      <sz val="11"/>
      <color theme="9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3"/>
      <color theme="0"/>
      <name val="Aptos Narrow"/>
      <family val="2"/>
      <scheme val="minor"/>
    </font>
    <font>
      <b/>
      <i/>
      <sz val="11"/>
      <color indexed="8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i/>
      <sz val="11"/>
      <color theme="0"/>
      <name val="Aptos Narrow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60">
    <xf numFmtId="0" fontId="0" fillId="0" borderId="0" xfId="0"/>
    <xf numFmtId="0" fontId="0" fillId="3" borderId="0" xfId="0" applyFill="1" applyAlignment="1" applyProtection="1">
      <alignment vertical="top" wrapText="1"/>
      <protection locked="0"/>
    </xf>
    <xf numFmtId="0" fontId="0" fillId="4" borderId="0" xfId="0" applyFill="1" applyAlignment="1">
      <alignment vertical="top"/>
    </xf>
    <xf numFmtId="0" fontId="2" fillId="4" borderId="0" xfId="0" applyFont="1" applyFill="1" applyAlignment="1">
      <alignment horizontal="right" vertical="top"/>
    </xf>
    <xf numFmtId="0" fontId="0" fillId="4" borderId="0" xfId="0" applyFill="1" applyAlignment="1" applyProtection="1">
      <alignment vertical="top" wrapText="1"/>
      <protection locked="0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0" fillId="4" borderId="2" xfId="0" applyFill="1" applyBorder="1" applyAlignment="1">
      <alignment vertical="top"/>
    </xf>
    <xf numFmtId="0" fontId="7" fillId="4" borderId="1" xfId="0" applyFont="1" applyFill="1" applyBorder="1" applyAlignment="1">
      <alignment horizontal="left" vertical="top" wrapText="1"/>
    </xf>
    <xf numFmtId="0" fontId="0" fillId="4" borderId="1" xfId="0" applyFill="1" applyBorder="1" applyAlignment="1" applyProtection="1">
      <alignment vertical="top" wrapText="1"/>
      <protection locked="0"/>
    </xf>
    <xf numFmtId="0" fontId="0" fillId="4" borderId="1" xfId="0" applyFill="1" applyBorder="1" applyAlignment="1" applyProtection="1">
      <alignment horizontal="center" vertical="top" wrapText="1"/>
      <protection locked="0"/>
    </xf>
    <xf numFmtId="164" fontId="0" fillId="5" borderId="1" xfId="0" applyNumberFormat="1" applyFill="1" applyBorder="1" applyAlignment="1">
      <alignment horizontal="center" vertical="top" wrapText="1"/>
    </xf>
    <xf numFmtId="0" fontId="8" fillId="4" borderId="1" xfId="0" applyFont="1" applyFill="1" applyBorder="1" applyAlignment="1">
      <alignment vertical="top"/>
    </xf>
    <xf numFmtId="0" fontId="0" fillId="4" borderId="1" xfId="0" applyFill="1" applyBorder="1" applyAlignment="1">
      <alignment vertical="top"/>
    </xf>
    <xf numFmtId="0" fontId="2" fillId="6" borderId="1" xfId="0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vertical="top"/>
    </xf>
    <xf numFmtId="164" fontId="10" fillId="2" borderId="1" xfId="0" applyNumberFormat="1" applyFont="1" applyFill="1" applyBorder="1" applyAlignment="1">
      <alignment horizontal="center" vertical="center" wrapText="1"/>
    </xf>
    <xf numFmtId="164" fontId="0" fillId="4" borderId="0" xfId="0" applyNumberFormat="1" applyFill="1" applyAlignment="1" applyProtection="1">
      <alignment vertical="top" wrapText="1"/>
      <protection locked="0"/>
    </xf>
    <xf numFmtId="0" fontId="11" fillId="2" borderId="1" xfId="0" applyFont="1" applyFill="1" applyBorder="1" applyAlignment="1">
      <alignment horizontal="left"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/>
    </xf>
    <xf numFmtId="0" fontId="3" fillId="7" borderId="0" xfId="0" applyFont="1" applyFill="1"/>
    <xf numFmtId="0" fontId="12" fillId="4" borderId="0" xfId="0" applyFont="1" applyFill="1" applyAlignment="1">
      <alignment vertical="top"/>
    </xf>
    <xf numFmtId="0" fontId="13" fillId="4" borderId="0" xfId="0" applyFont="1" applyFill="1" applyAlignment="1">
      <alignment horizontal="center" vertical="top"/>
    </xf>
    <xf numFmtId="0" fontId="2" fillId="4" borderId="0" xfId="0" applyFont="1" applyFill="1" applyAlignment="1">
      <alignment horizontal="center" vertical="top"/>
    </xf>
    <xf numFmtId="0" fontId="0" fillId="4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top"/>
    </xf>
    <xf numFmtId="0" fontId="15" fillId="4" borderId="1" xfId="0" applyFont="1" applyFill="1" applyBorder="1" applyAlignment="1" applyProtection="1">
      <alignment vertical="top" wrapText="1"/>
      <protection locked="0"/>
    </xf>
    <xf numFmtId="0" fontId="15" fillId="5" borderId="1" xfId="0" applyFont="1" applyFill="1" applyBorder="1" applyAlignment="1" applyProtection="1">
      <alignment vertical="top" wrapText="1"/>
      <protection locked="0"/>
    </xf>
    <xf numFmtId="0" fontId="16" fillId="4" borderId="1" xfId="0" applyFont="1" applyFill="1" applyBorder="1" applyAlignment="1">
      <alignment vertical="top"/>
    </xf>
    <xf numFmtId="0" fontId="15" fillId="4" borderId="1" xfId="0" applyFont="1" applyFill="1" applyBorder="1" applyAlignment="1">
      <alignment vertical="top"/>
    </xf>
    <xf numFmtId="0" fontId="15" fillId="4" borderId="1" xfId="0" applyFont="1" applyFill="1" applyBorder="1" applyAlignment="1">
      <alignment vertical="top" wrapText="1"/>
    </xf>
    <xf numFmtId="0" fontId="0" fillId="4" borderId="4" xfId="0" applyFill="1" applyBorder="1" applyAlignment="1">
      <alignment vertical="top"/>
    </xf>
    <xf numFmtId="0" fontId="2" fillId="8" borderId="0" xfId="0" applyFont="1" applyFill="1" applyAlignment="1">
      <alignment horizontal="center" vertical="top"/>
    </xf>
    <xf numFmtId="0" fontId="2" fillId="9" borderId="0" xfId="0" applyFont="1" applyFill="1" applyAlignment="1">
      <alignment horizontal="center" vertical="top"/>
    </xf>
    <xf numFmtId="0" fontId="1" fillId="11" borderId="0" xfId="0" applyFont="1" applyFill="1" applyAlignment="1">
      <alignment horizontal="center" vertical="top"/>
    </xf>
    <xf numFmtId="0" fontId="1" fillId="12" borderId="0" xfId="0" applyFont="1" applyFill="1" applyAlignment="1">
      <alignment horizontal="center" vertical="top"/>
    </xf>
    <xf numFmtId="0" fontId="15" fillId="13" borderId="1" xfId="0" applyFont="1" applyFill="1" applyBorder="1" applyAlignment="1">
      <alignment horizontal="left" vertical="top" wrapText="1"/>
    </xf>
    <xf numFmtId="0" fontId="0" fillId="13" borderId="1" xfId="0" applyFill="1" applyBorder="1" applyAlignment="1" applyProtection="1">
      <alignment horizontal="center" vertical="top" wrapText="1"/>
      <protection locked="0"/>
    </xf>
    <xf numFmtId="0" fontId="0" fillId="13" borderId="1" xfId="0" applyFill="1" applyBorder="1" applyAlignment="1" applyProtection="1">
      <alignment vertical="top" wrapText="1"/>
      <protection locked="0"/>
    </xf>
    <xf numFmtId="0" fontId="2" fillId="4" borderId="0" xfId="0" applyFont="1" applyFill="1" applyAlignment="1">
      <alignment horizontal="left" vertical="center" wrapText="1"/>
    </xf>
    <xf numFmtId="164" fontId="10" fillId="4" borderId="0" xfId="0" applyNumberFormat="1" applyFont="1" applyFill="1" applyAlignment="1">
      <alignment horizontal="center" vertical="center"/>
    </xf>
    <xf numFmtId="165" fontId="0" fillId="4" borderId="0" xfId="1" applyNumberFormat="1" applyFont="1" applyFill="1" applyAlignment="1">
      <alignment vertical="top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4" borderId="0" xfId="0" applyFill="1"/>
    <xf numFmtId="0" fontId="4" fillId="4" borderId="0" xfId="0" applyFont="1" applyFill="1" applyAlignment="1">
      <alignment vertical="top"/>
    </xf>
    <xf numFmtId="0" fontId="5" fillId="4" borderId="0" xfId="0" applyFont="1" applyFill="1" applyAlignment="1">
      <alignment vertical="top"/>
    </xf>
    <xf numFmtId="0" fontId="1" fillId="2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2" fillId="10" borderId="0" xfId="0" applyFont="1" applyFill="1" applyAlignment="1">
      <alignment horizontal="center" vertical="top"/>
    </xf>
    <xf numFmtId="0" fontId="2" fillId="6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0" fillId="4" borderId="1" xfId="0" applyFill="1" applyBorder="1" applyAlignment="1" applyProtection="1">
      <alignment horizontal="center" vertical="top" wrapText="1"/>
      <protection locked="0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203764"/>
      <color rgb="FF305496"/>
      <color rgb="FF8EA9DB"/>
      <color rgb="FFB4C6E7"/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</xdr:row>
      <xdr:rowOff>66673</xdr:rowOff>
    </xdr:from>
    <xdr:to>
      <xdr:col>15</xdr:col>
      <xdr:colOff>279918</xdr:colOff>
      <xdr:row>26</xdr:row>
      <xdr:rowOff>129268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28344690-98D4-4268-8AD6-A3663C40487C}"/>
            </a:ext>
          </a:extLst>
        </xdr:cNvPr>
        <xdr:cNvSpPr txBox="1"/>
      </xdr:nvSpPr>
      <xdr:spPr>
        <a:xfrm>
          <a:off x="278130" y="245743"/>
          <a:ext cx="11721348" cy="45926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600" b="1"/>
            <a:t>VEILEDNING:</a:t>
          </a:r>
        </a:p>
        <a:p>
          <a:r>
            <a:rPr lang="nb-NO" sz="1400"/>
            <a:t>Leverandøren skal gi sitt pristilbud på den form som er angitt i dette prisskjemaet.</a:t>
          </a:r>
        </a:p>
        <a:p>
          <a:endParaRPr lang="nb-NO" sz="1400" baseline="0"/>
        </a:p>
        <a:p>
          <a:r>
            <a:rPr lang="nb-NO" sz="1400"/>
            <a:t>Leverandørens priser vil bli beregnet basert på utfylte ark, på en poengskala </a:t>
          </a:r>
          <a:r>
            <a:rPr lang="nb-NO" sz="1400">
              <a:solidFill>
                <a:sysClr val="windowText" lastClr="000000"/>
              </a:solidFill>
            </a:rPr>
            <a:t>fra 0–10</a:t>
          </a:r>
          <a:r>
            <a:rPr lang="nb-NO" sz="1400"/>
            <a:t>.</a:t>
          </a:r>
        </a:p>
        <a:p>
          <a:endParaRPr lang="nb-NO" sz="1400" b="0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/>
            <a:t>Alle priser i dette vedlegget skal oppgis i norske kroner (NOK) eksklusive mva (men inkludert alle andre skatter og avgifter).</a:t>
          </a:r>
        </a:p>
        <a:p>
          <a:endParaRPr lang="nb-NO" sz="1400" b="0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/>
            <a:t>Leverandørens oppgitte priser skal inkludere alle kostnader tilknyttet oppfyllelse av Avtalen. Kostnader tilknyttet eksempelvis installasjoner, konfigurering, utvikling og tilpasninger, tredjepartslisenser, ordre- og fakturagebyr, administrasjon, godtgjørelser, reiser og lignende anses inkludert i de oppgitte prisene med mindre Leverandøren eksplisitt har presisert annet i sitt pristilbud. Dette medfører at kostnader som Leverandøren vet eller bør vite vil tilkomme, men som ikke er spesifikt angitt i tilbudet, vil bli ansett som inkludert i de oppgitte prisene. Eventuelle forbehold og presiseringer skal ikke angis i dette prisskjemaet, men skal tydelig fremgå av den del av tilbudet hvor det er forutsatt at alle forbehold skal fremkomme, jf. konkurransegrunnlagets Vedlegg 3 - Avvik og forbehold. </a:t>
          </a:r>
        </a:p>
        <a:p>
          <a:endParaRPr lang="nb-NO" sz="1400" b="0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1"/>
            <a:t>Leverandøren skal sørge for at </a:t>
          </a:r>
          <a:r>
            <a:rPr lang="nb-NO" sz="1400" b="1" u="sng"/>
            <a:t>alle hvitmerkede celler </a:t>
          </a:r>
          <a:r>
            <a:rPr lang="nb-NO" sz="1400" b="1"/>
            <a:t>er utfylt.</a:t>
          </a:r>
          <a:endParaRPr lang="nb-NO" sz="1400" b="1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nb-NO" sz="1400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/>
            <a:t>Kunden forbeholder seg retten til å gjøre endringer og presiseringer i prisskjemaet under forhandlingsfasen.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nb-NO" sz="1400" baseline="0"/>
        </a:p>
        <a:p>
          <a:r>
            <a:rPr lang="nb-NO" sz="1400" b="1"/>
            <a:t>Det er Leverandørens ansvar å sikre at prisene</a:t>
          </a:r>
          <a:r>
            <a:rPr lang="nb-NO" sz="1400" b="1" baseline="0"/>
            <a:t> oppgitt i dette prisskjemaet er fullstendig og dekker hele leveransen beskrevet av Kunden i </a:t>
          </a:r>
          <a:r>
            <a:rPr lang="nb-NO" sz="1400" b="1" baseline="0">
              <a:solidFill>
                <a:sysClr val="windowText" lastClr="000000"/>
              </a:solidFill>
            </a:rPr>
            <a:t>Bilag 1 Vedlegg 1 - Kundens krav og Leverandørens løsnignsbeskrivelse </a:t>
          </a:r>
          <a:r>
            <a:rPr lang="nb-NO" sz="1400" b="1" baseline="0"/>
            <a:t>og i Leverandørens tilbud.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18143</xdr:colOff>
      <xdr:row>3</xdr:row>
      <xdr:rowOff>27214</xdr:rowOff>
    </xdr:from>
    <xdr:ext cx="9027885" cy="582386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FF05096-E3F0-412E-AAF8-0DDE033EF614}"/>
            </a:ext>
          </a:extLst>
        </xdr:cNvPr>
        <xdr:cNvSpPr txBox="1"/>
      </xdr:nvSpPr>
      <xdr:spPr>
        <a:xfrm>
          <a:off x="364853" y="787309"/>
          <a:ext cx="9027885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"Opplæring i avtaleperioden" bes Leverandøren</a:t>
          </a:r>
          <a:r>
            <a:rPr lang="nb-NO" sz="1100" baseline="0"/>
            <a:t> prise sine tilbudte opplæringsaktiviteter ut fra Kundens krav i Bilag 1 </a:t>
          </a:r>
          <a:r>
            <a:rPr lang="nb-NO" sz="1100" i="1" baseline="0"/>
            <a:t>Kundens kravspesifikasjon </a:t>
          </a:r>
          <a:r>
            <a:rPr lang="nb-NO" sz="1100" i="0" baseline="0"/>
            <a:t>beskrevet i Bilag 2 </a:t>
          </a:r>
          <a:r>
            <a:rPr lang="nb-NO" sz="1100" i="1" baseline="0"/>
            <a:t>Leverandørens beskrivelse av tjenesten</a:t>
          </a:r>
          <a:r>
            <a:rPr lang="nb-NO" sz="1100" baseline="0"/>
            <a:t>.</a:t>
          </a:r>
        </a:p>
        <a:p>
          <a:endParaRPr lang="nb-NO" sz="1100"/>
        </a:p>
      </xdr:txBody>
    </xdr:sp>
    <xdr:clientData/>
  </xdr:oneCellAnchor>
  <xdr:oneCellAnchor>
    <xdr:from>
      <xdr:col>3</xdr:col>
      <xdr:colOff>21953</xdr:colOff>
      <xdr:row>3</xdr:row>
      <xdr:rowOff>17688</xdr:rowOff>
    </xdr:from>
    <xdr:ext cx="9592582" cy="3392262"/>
    <xdr:sp macro="" textlink="">
      <xdr:nvSpPr>
        <xdr:cNvPr id="17" name="TekstSylinder 2">
          <a:extLst>
            <a:ext uri="{FF2B5EF4-FFF2-40B4-BE49-F238E27FC236}">
              <a16:creationId xmlns:a16="http://schemas.microsoft.com/office/drawing/2014/main" id="{192D9CA8-0B44-42AE-B153-9D93DB58D423}"/>
            </a:ext>
          </a:extLst>
        </xdr:cNvPr>
        <xdr:cNvSpPr txBox="1"/>
      </xdr:nvSpPr>
      <xdr:spPr>
        <a:xfrm>
          <a:off x="364853" y="779688"/>
          <a:ext cx="9592582" cy="3392262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 b="1"/>
            <a:t>Leverandør skal fylle ut </a:t>
          </a:r>
          <a:r>
            <a:rPr lang="nb-NO" sz="1100" b="1" u="sng"/>
            <a:t>alle hvite celler </a:t>
          </a:r>
          <a:r>
            <a:rPr lang="nb-NO" sz="1100" b="1"/>
            <a:t>i prisskjemaet. </a:t>
          </a:r>
        </a:p>
        <a:p>
          <a:pPr algn="ctr"/>
          <a:r>
            <a:rPr lang="nb-NO" sz="1100"/>
            <a:t> </a:t>
          </a:r>
        </a:p>
        <a:p>
          <a:pPr algn="ctr"/>
          <a:endParaRPr lang="nb-NO" sz="1100"/>
        </a:p>
        <a:p>
          <a:pPr algn="ctr"/>
          <a:r>
            <a:rPr lang="nb-NO" sz="1100"/>
            <a:t>Prisen tilknyttet løpende tjenesteleveranse skal omfatte alle tjenester, aktiviteter, lisenser, reservedeler</a:t>
          </a:r>
          <a:r>
            <a:rPr lang="nb-NO" sz="1100" baseline="0"/>
            <a:t> og forbruksmateriell som er nødvendig for å sikre at maskinene til enhver tid fungerer i henhold til Avtalen. </a:t>
          </a:r>
          <a:r>
            <a:rPr lang="nb-NO" sz="1100" b="1" i="0" baseline="0"/>
            <a:t>Unntak</a:t>
          </a:r>
          <a:r>
            <a:rPr lang="nb-NO" sz="1100" i="0" baseline="0"/>
            <a:t>: Kopipapir skal ikke inngå i leveransen. </a:t>
          </a:r>
          <a:endParaRPr lang="nb-NO" sz="1100" i="0"/>
        </a:p>
        <a:p>
          <a:pPr algn="ctr"/>
          <a:endParaRPr lang="nb-NO" sz="1100"/>
        </a:p>
        <a:p>
          <a:pPr algn="ctr"/>
          <a:endParaRPr lang="nb-NO" sz="1100"/>
        </a:p>
        <a:p>
          <a:pPr algn="ctr"/>
          <a:r>
            <a:rPr lang="nb-NO" sz="1100" b="1"/>
            <a:t>Historisk</a:t>
          </a:r>
          <a:r>
            <a:rPr lang="nb-NO" sz="1100" b="1" baseline="0"/>
            <a:t> k</a:t>
          </a:r>
          <a:r>
            <a:rPr lang="nb-NO" sz="1100" b="1"/>
            <a:t>likkvolum (til informasjon)*:</a:t>
          </a:r>
        </a:p>
        <a:p>
          <a:pPr algn="ctr"/>
          <a:r>
            <a:rPr lang="nb-NO" sz="1100"/>
            <a:t>For å</a:t>
          </a:r>
          <a:r>
            <a:rPr lang="nb-NO" sz="1100" baseline="0"/>
            <a:t> gi Leverandøren et grunnlag for estimering av pris knyttet til den løpende tjenesteleveransen, oppgis historiske klikk per </a:t>
          </a:r>
          <a:r>
            <a:rPr lang="nb-NO" sz="1100" i="0" baseline="0">
              <a:solidFill>
                <a:sysClr val="windowText" lastClr="000000"/>
              </a:solidFill>
            </a:rPr>
            <a:t>år</a:t>
          </a:r>
          <a:r>
            <a:rPr lang="nb-NO" sz="1100" baseline="0"/>
            <a:t> for hvert segment: </a:t>
          </a:r>
        </a:p>
        <a:p>
          <a:pPr algn="ctr"/>
          <a:r>
            <a:rPr lang="nb-NO" sz="1100" baseline="0"/>
            <a:t>Segment 1:  </a:t>
          </a:r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1 590 000 </a:t>
          </a:r>
          <a:endParaRPr lang="nb-NO">
            <a:effectLst/>
          </a:endParaRPr>
        </a:p>
        <a:p>
          <a:pPr algn="ctr"/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Segment 2: </a:t>
          </a:r>
          <a:r>
            <a:rPr lang="nb-NO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6 130 000 </a:t>
          </a:r>
          <a:endParaRPr lang="nb-NO">
            <a:effectLst/>
          </a:endParaRPr>
        </a:p>
        <a:p>
          <a:pPr algn="ctr"/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Segment 3:  4 910 000 </a:t>
          </a:r>
          <a:endParaRPr lang="nb-NO">
            <a:effectLst/>
          </a:endParaRPr>
        </a:p>
        <a:p>
          <a:pPr algn="ctr"/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Segment 4:      370 000 </a:t>
          </a:r>
          <a:endParaRPr lang="nb-NO">
            <a:effectLst/>
          </a:endParaRPr>
        </a:p>
        <a:p>
          <a:pPr algn="ctr"/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Segment 5:</a:t>
          </a:r>
          <a:r>
            <a:rPr lang="nb-NO" sz="1100" b="0" i="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nb-NO" sz="1100" b="0" i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1 720 000 </a:t>
          </a:r>
          <a:endParaRPr lang="nb-NO">
            <a:effectLst/>
          </a:endParaRPr>
        </a:p>
        <a:p>
          <a:pPr algn="ctr"/>
          <a:r>
            <a:rPr lang="nb-NO" sz="800"/>
            <a:t>* Oppdragsgiver har</a:t>
          </a:r>
          <a:r>
            <a:rPr lang="nb-NO" sz="800" baseline="0"/>
            <a:t> ikke tilgjengelig mer detaljert historisk bruksdata enn overnevnte, herunder verken enhetsinformasjon om volum eller dekningsgrad for toner- og rekvesitaforbruk. Leverandøren bes derfor benytte egne standardforutsetninger for slike beregninger basert på den beskrevne behovssituasjonen for øvrig. </a:t>
          </a:r>
          <a:endParaRPr lang="nb-NO" sz="800"/>
        </a:p>
        <a:p>
          <a:pPr algn="ctr"/>
          <a:endParaRPr lang="nb-NO" sz="1100"/>
        </a:p>
        <a:p>
          <a:pPr algn="ctr"/>
          <a:r>
            <a:rPr lang="nb-NO" sz="1100"/>
            <a:t>Oppgitte p</a:t>
          </a:r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riser skal inkludere alle kostnader som er nødvendige for å levere en helhetlig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Løsning slik det er beskrevet i Kundens Krav og i </a:t>
          </a:r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Bilagene til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SSA-L.</a:t>
          </a:r>
          <a:endParaRPr lang="nb-NO" sz="1100" baseline="0"/>
        </a:p>
        <a:p>
          <a:pPr algn="ctr"/>
          <a:endParaRPr lang="nb-NO" sz="1100" b="1" baseline="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21954</xdr:colOff>
      <xdr:row>3</xdr:row>
      <xdr:rowOff>17689</xdr:rowOff>
    </xdr:from>
    <xdr:ext cx="20079606" cy="439511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ADDB05C8-95A0-4C16-9647-FB1B0D848B4D}"/>
            </a:ext>
          </a:extLst>
        </xdr:cNvPr>
        <xdr:cNvSpPr txBox="1"/>
      </xdr:nvSpPr>
      <xdr:spPr>
        <a:xfrm>
          <a:off x="193404" y="779689"/>
          <a:ext cx="20079606" cy="439511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prisen for «Etablering av Løsningen» blir Leverandøren bedt om å prise sin prosjektgjennomføring av Etableringsprosjektet. Milepælene som det refereres til her skal være de samme som Leverandøren baserer sin plan for gjennomføring av etableringsfasen i SSA-L Bilag 3.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18143</xdr:colOff>
      <xdr:row>3</xdr:row>
      <xdr:rowOff>27214</xdr:rowOff>
    </xdr:from>
    <xdr:ext cx="9027885" cy="582386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7C4237FD-E898-4DFD-9B7A-E78BA8FE0975}"/>
            </a:ext>
          </a:extLst>
        </xdr:cNvPr>
        <xdr:cNvSpPr txBox="1"/>
      </xdr:nvSpPr>
      <xdr:spPr>
        <a:xfrm>
          <a:off x="193403" y="787309"/>
          <a:ext cx="9027885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"Opplæring i avtaleperioden" bes Leverandøren</a:t>
          </a:r>
          <a:r>
            <a:rPr lang="nb-NO" sz="1100" baseline="0"/>
            <a:t> prise sine tilbudte opplæringsaktiviteter ut fra Kundens krav i Bilag 1 </a:t>
          </a:r>
          <a:r>
            <a:rPr lang="nb-NO" sz="1100" i="1" baseline="0"/>
            <a:t>Kundens kravspesifikasjon </a:t>
          </a:r>
          <a:r>
            <a:rPr lang="nb-NO" sz="1100" i="0" baseline="0"/>
            <a:t>beskrevet i Bilag 2 </a:t>
          </a:r>
          <a:r>
            <a:rPr lang="nb-NO" sz="1100" i="1" baseline="0"/>
            <a:t>Leverandørens beskrivelse av tjenesten</a:t>
          </a:r>
          <a:r>
            <a:rPr lang="nb-NO" sz="1100" baseline="0"/>
            <a:t>.</a:t>
          </a:r>
        </a:p>
        <a:p>
          <a:endParaRPr lang="nb-NO" sz="1100"/>
        </a:p>
      </xdr:txBody>
    </xdr:sp>
    <xdr:clientData/>
  </xdr:oneCellAnchor>
  <xdr:oneCellAnchor>
    <xdr:from>
      <xdr:col>2</xdr:col>
      <xdr:colOff>21954</xdr:colOff>
      <xdr:row>3</xdr:row>
      <xdr:rowOff>25309</xdr:rowOff>
    </xdr:from>
    <xdr:ext cx="9798321" cy="582386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38891DD4-3814-48DF-ADC1-9F273A58763B}"/>
            </a:ext>
          </a:extLst>
        </xdr:cNvPr>
        <xdr:cNvSpPr txBox="1"/>
      </xdr:nvSpPr>
      <xdr:spPr>
        <a:xfrm>
          <a:off x="193404" y="787309"/>
          <a:ext cx="9798321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/>
            <a:t>I tabellen</a:t>
          </a:r>
          <a:r>
            <a:rPr lang="nb-NO" baseline="0"/>
            <a:t> for</a:t>
          </a:r>
          <a:r>
            <a:rPr lang="nb-NO"/>
            <a:t>«Tilleggstjenester» bes Leverandøren om å oppgi timespris for eventuelle tilleggsytelser (løpende</a:t>
          </a:r>
          <a:r>
            <a:rPr lang="nb-NO" baseline="0"/>
            <a:t> bistand / rådgivning</a:t>
          </a:r>
          <a:r>
            <a:rPr lang="nb-NO"/>
            <a:t>). Leverandøren kan også legge inn egne priselement i tabellen,</a:t>
          </a:r>
          <a:r>
            <a:rPr lang="nb-NO" baseline="0"/>
            <a:t> dersom det </a:t>
          </a:r>
          <a:r>
            <a:rPr lang="nb-NO"/>
            <a:t>vurderes som hensiktsmessige basert på Kundens beskrevne behov (jf. SSA-L – alle vedlegg). </a:t>
          </a:r>
          <a:endParaRPr lang="nb-NO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8200A-91D7-4851-99DC-B9142B196797}">
  <dimension ref="A1"/>
  <sheetViews>
    <sheetView workbookViewId="0">
      <selection activeCell="R33" sqref="R33"/>
    </sheetView>
  </sheetViews>
  <sheetFormatPr baseColWidth="10" defaultColWidth="11.44140625" defaultRowHeight="14.4" x14ac:dyDescent="0.3"/>
  <cols>
    <col min="1" max="16384" width="11.44140625" style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13897-0BBC-461F-BA98-8FFEBF12A8EE}">
  <dimension ref="A2:L31"/>
  <sheetViews>
    <sheetView topLeftCell="B5" zoomScale="110" zoomScaleNormal="110" workbookViewId="0">
      <selection activeCell="I29" sqref="I29"/>
    </sheetView>
  </sheetViews>
  <sheetFormatPr baseColWidth="10" defaultColWidth="11.44140625" defaultRowHeight="14.4" x14ac:dyDescent="0.3"/>
  <cols>
    <col min="1" max="1" width="11.44140625" style="2" hidden="1" customWidth="1"/>
    <col min="2" max="3" width="2.44140625" style="2" customWidth="1"/>
    <col min="4" max="4" width="50.6640625" style="2" customWidth="1"/>
    <col min="5" max="5" width="15.44140625" style="2" bestFit="1" customWidth="1"/>
    <col min="6" max="6" width="15" style="2" customWidth="1"/>
    <col min="7" max="7" width="13.109375" style="2" customWidth="1"/>
    <col min="8" max="8" width="14.21875" style="2" bestFit="1" customWidth="1"/>
    <col min="9" max="10" width="32" style="2" customWidth="1"/>
    <col min="11" max="11" width="11.44140625" style="2"/>
    <col min="12" max="12" width="14.44140625" style="2" bestFit="1" customWidth="1"/>
    <col min="13" max="16384" width="11.44140625" style="2"/>
  </cols>
  <sheetData>
    <row r="2" spans="1:10" ht="25.8" x14ac:dyDescent="0.3">
      <c r="D2" s="53" t="s">
        <v>22</v>
      </c>
      <c r="E2" s="53"/>
      <c r="F2" s="53"/>
      <c r="G2" s="53"/>
      <c r="H2" s="53"/>
      <c r="I2" s="53"/>
      <c r="J2" s="48"/>
    </row>
    <row r="3" spans="1:10" ht="20.399999999999999" customHeight="1" x14ac:dyDescent="0.3">
      <c r="D3" s="54" t="s">
        <v>23</v>
      </c>
      <c r="E3" s="54"/>
      <c r="F3" s="54"/>
      <c r="G3" s="54"/>
      <c r="H3" s="54"/>
      <c r="I3" s="54"/>
      <c r="J3" s="49"/>
    </row>
    <row r="4" spans="1:10" x14ac:dyDescent="0.3">
      <c r="D4" s="3"/>
      <c r="E4" s="3"/>
      <c r="F4" s="4"/>
    </row>
    <row r="5" spans="1:10" x14ac:dyDescent="0.3">
      <c r="D5" s="3"/>
      <c r="E5" s="3"/>
      <c r="F5" s="4"/>
    </row>
    <row r="6" spans="1:10" x14ac:dyDescent="0.3">
      <c r="D6" s="3"/>
      <c r="E6" s="3"/>
      <c r="F6" s="4"/>
    </row>
    <row r="7" spans="1:10" x14ac:dyDescent="0.3">
      <c r="D7" s="3"/>
      <c r="E7" s="3"/>
      <c r="F7" s="4"/>
    </row>
    <row r="8" spans="1:10" ht="82.2" customHeight="1" x14ac:dyDescent="0.3">
      <c r="D8" s="3"/>
      <c r="E8" s="3"/>
      <c r="F8" s="4"/>
    </row>
    <row r="9" spans="1:10" ht="72" customHeight="1" x14ac:dyDescent="0.3">
      <c r="D9" s="3"/>
      <c r="E9" s="3"/>
      <c r="F9" s="4"/>
    </row>
    <row r="10" spans="1:10" ht="59.4" customHeight="1" x14ac:dyDescent="0.3">
      <c r="D10" s="3"/>
      <c r="E10" s="3"/>
      <c r="F10" s="4"/>
    </row>
    <row r="11" spans="1:10" ht="28.8" x14ac:dyDescent="0.3">
      <c r="D11" s="50" t="s">
        <v>79</v>
      </c>
      <c r="E11" s="6" t="s">
        <v>75</v>
      </c>
      <c r="F11" s="7" t="s">
        <v>73</v>
      </c>
      <c r="G11" s="6" t="s">
        <v>72</v>
      </c>
      <c r="H11" s="7" t="s">
        <v>5</v>
      </c>
      <c r="I11" s="7" t="s">
        <v>6</v>
      </c>
    </row>
    <row r="12" spans="1:10" x14ac:dyDescent="0.3">
      <c r="A12" s="8" t="s">
        <v>7</v>
      </c>
      <c r="D12" s="40" t="s">
        <v>77</v>
      </c>
      <c r="E12" s="42" t="s">
        <v>31</v>
      </c>
      <c r="F12" s="41">
        <v>65</v>
      </c>
      <c r="G12" s="11"/>
      <c r="H12" s="12">
        <f>(F12*G12)*12</f>
        <v>0</v>
      </c>
      <c r="I12" s="46"/>
    </row>
    <row r="13" spans="1:10" x14ac:dyDescent="0.3">
      <c r="A13" s="8" t="s">
        <v>9</v>
      </c>
      <c r="D13" s="40" t="s">
        <v>67</v>
      </c>
      <c r="E13" s="42" t="s">
        <v>31</v>
      </c>
      <c r="F13" s="41">
        <v>250</v>
      </c>
      <c r="G13" s="11"/>
      <c r="H13" s="12">
        <f>(F13*G13)*12</f>
        <v>0</v>
      </c>
      <c r="I13" s="46"/>
    </row>
    <row r="14" spans="1:10" x14ac:dyDescent="0.3">
      <c r="A14" s="8" t="s">
        <v>10</v>
      </c>
      <c r="D14" s="40" t="s">
        <v>68</v>
      </c>
      <c r="E14" s="42" t="s">
        <v>31</v>
      </c>
      <c r="F14" s="41">
        <v>200</v>
      </c>
      <c r="G14" s="11"/>
      <c r="H14" s="12">
        <f>(F14*G14)*12</f>
        <v>0</v>
      </c>
      <c r="I14" s="46"/>
    </row>
    <row r="15" spans="1:10" x14ac:dyDescent="0.3">
      <c r="A15" s="8" t="s">
        <v>11</v>
      </c>
      <c r="D15" s="40" t="s">
        <v>69</v>
      </c>
      <c r="E15" s="42" t="s">
        <v>31</v>
      </c>
      <c r="F15" s="41">
        <v>15</v>
      </c>
      <c r="G15" s="11"/>
      <c r="H15" s="12">
        <f>(F15*G15)*12</f>
        <v>0</v>
      </c>
      <c r="I15" s="46"/>
    </row>
    <row r="16" spans="1:10" x14ac:dyDescent="0.3">
      <c r="D16" s="40" t="s">
        <v>78</v>
      </c>
      <c r="E16" s="42" t="s">
        <v>31</v>
      </c>
      <c r="F16" s="41">
        <v>70</v>
      </c>
      <c r="G16" s="11"/>
      <c r="H16" s="12">
        <f>(F16*G16)*12</f>
        <v>0</v>
      </c>
      <c r="I16" s="46"/>
    </row>
    <row r="17" spans="4:12" ht="30" customHeight="1" x14ac:dyDescent="0.3">
      <c r="D17" s="51" t="s">
        <v>80</v>
      </c>
      <c r="E17" s="51"/>
      <c r="F17" s="51"/>
      <c r="G17" s="51"/>
      <c r="H17" s="16">
        <f>SUM(H12:H16)</f>
        <v>0</v>
      </c>
      <c r="I17" s="15"/>
    </row>
    <row r="18" spans="4:12" ht="16.8" customHeight="1" x14ac:dyDescent="0.3">
      <c r="D18" s="43"/>
      <c r="E18" s="43"/>
      <c r="F18" s="43"/>
      <c r="G18" s="43"/>
      <c r="H18" s="44"/>
      <c r="I18" s="43"/>
      <c r="J18" s="43"/>
      <c r="L18" s="45"/>
    </row>
    <row r="19" spans="4:12" x14ac:dyDescent="0.3">
      <c r="D19" s="17"/>
      <c r="E19" s="17"/>
      <c r="I19" s="17"/>
      <c r="J19" s="47"/>
    </row>
    <row r="20" spans="4:12" ht="28.8" x14ac:dyDescent="0.3">
      <c r="D20" s="28" t="s">
        <v>76</v>
      </c>
      <c r="E20" s="7" t="s">
        <v>5</v>
      </c>
      <c r="F20" s="52" t="s">
        <v>6</v>
      </c>
      <c r="G20" s="52"/>
      <c r="H20" s="52"/>
      <c r="I20" s="17"/>
      <c r="J20" s="17"/>
    </row>
    <row r="21" spans="4:12" x14ac:dyDescent="0.3">
      <c r="D21" s="9" t="s">
        <v>8</v>
      </c>
      <c r="E21" s="10"/>
      <c r="F21" s="55"/>
      <c r="G21" s="55"/>
      <c r="H21" s="55"/>
      <c r="I21" s="17"/>
      <c r="J21" s="17"/>
    </row>
    <row r="22" spans="4:12" x14ac:dyDescent="0.3">
      <c r="D22" s="13" t="s">
        <v>0</v>
      </c>
      <c r="E22" s="10"/>
      <c r="F22" s="55"/>
      <c r="G22" s="55"/>
      <c r="H22" s="55"/>
      <c r="I22" s="17"/>
      <c r="J22" s="17"/>
    </row>
    <row r="23" spans="4:12" x14ac:dyDescent="0.3">
      <c r="D23" s="13" t="s">
        <v>0</v>
      </c>
      <c r="E23" s="10"/>
      <c r="F23" s="55"/>
      <c r="G23" s="55"/>
      <c r="H23" s="55"/>
      <c r="I23" s="17"/>
      <c r="J23" s="17"/>
    </row>
    <row r="24" spans="4:12" x14ac:dyDescent="0.3">
      <c r="D24" s="13" t="s">
        <v>0</v>
      </c>
      <c r="E24" s="10"/>
      <c r="F24" s="55"/>
      <c r="G24" s="55"/>
      <c r="H24" s="55"/>
      <c r="I24" s="17"/>
      <c r="J24" s="17"/>
    </row>
    <row r="25" spans="4:12" x14ac:dyDescent="0.3">
      <c r="D25" s="14"/>
      <c r="E25" s="10"/>
      <c r="F25" s="55"/>
      <c r="G25" s="55"/>
      <c r="H25" s="55"/>
      <c r="I25" s="17"/>
      <c r="J25" s="17"/>
    </row>
    <row r="26" spans="4:12" x14ac:dyDescent="0.3">
      <c r="D26" s="14"/>
      <c r="E26" s="10"/>
      <c r="F26" s="55"/>
      <c r="G26" s="55"/>
      <c r="H26" s="55"/>
    </row>
    <row r="27" spans="4:12" ht="28.8" x14ac:dyDescent="0.3">
      <c r="D27" s="15" t="s">
        <v>81</v>
      </c>
      <c r="E27" s="18">
        <f>SUM(E21:E26)</f>
        <v>0</v>
      </c>
    </row>
    <row r="28" spans="4:12" x14ac:dyDescent="0.3">
      <c r="F28" s="19"/>
    </row>
    <row r="29" spans="4:12" ht="17.399999999999999" x14ac:dyDescent="0.3">
      <c r="D29" s="20" t="s">
        <v>20</v>
      </c>
      <c r="E29" s="21">
        <f>H17+E27</f>
        <v>0</v>
      </c>
      <c r="F29" s="22" t="s">
        <v>21</v>
      </c>
    </row>
    <row r="31" spans="4:12" x14ac:dyDescent="0.3">
      <c r="D31" s="4"/>
      <c r="E31" s="4"/>
    </row>
  </sheetData>
  <mergeCells count="10">
    <mergeCell ref="F26:H26"/>
    <mergeCell ref="F21:H21"/>
    <mergeCell ref="F22:H22"/>
    <mergeCell ref="F23:H23"/>
    <mergeCell ref="F24:H24"/>
    <mergeCell ref="D17:G17"/>
    <mergeCell ref="F20:H20"/>
    <mergeCell ref="D2:I2"/>
    <mergeCell ref="D3:I3"/>
    <mergeCell ref="F25:H25"/>
  </mergeCells>
  <phoneticPr fontId="17" type="noConversion"/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680A496-6CF5-4316-B6CC-2C799EC272E7}">
          <x14:formula1>
            <xm:f>Inndata!$B$3:$B$13</xm:f>
          </x14:formula1>
          <xm:sqref>E12:E16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63705-BB96-45A6-A6A8-577B6E18F119}">
  <dimension ref="A2:M45"/>
  <sheetViews>
    <sheetView topLeftCell="B1" zoomScaleNormal="100" workbookViewId="0">
      <selection activeCell="G31" sqref="G31"/>
    </sheetView>
  </sheetViews>
  <sheetFormatPr baseColWidth="10" defaultColWidth="11.44140625" defaultRowHeight="14.4" x14ac:dyDescent="0.3"/>
  <cols>
    <col min="1" max="1" width="11.44140625" style="2" hidden="1" customWidth="1"/>
    <col min="2" max="2" width="2.44140625" style="2" customWidth="1"/>
    <col min="3" max="3" width="58.5546875" style="2" customWidth="1"/>
    <col min="4" max="4" width="11.109375" style="2" customWidth="1"/>
    <col min="5" max="5" width="13" style="2" customWidth="1"/>
    <col min="6" max="6" width="32" style="2" customWidth="1"/>
    <col min="7" max="7" width="26.44140625" style="2" customWidth="1"/>
    <col min="8" max="10" width="24.88671875" style="2" customWidth="1"/>
    <col min="11" max="11" width="26.21875" style="2" customWidth="1"/>
    <col min="12" max="12" width="26.5546875" style="2" customWidth="1"/>
    <col min="13" max="13" width="24.77734375" style="2" customWidth="1"/>
    <col min="14" max="16384" width="11.44140625" style="2"/>
  </cols>
  <sheetData>
    <row r="2" spans="1:13" ht="25.8" x14ac:dyDescent="0.3">
      <c r="C2" s="53" t="s">
        <v>34</v>
      </c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0.399999999999999" customHeight="1" x14ac:dyDescent="0.3">
      <c r="C3" s="54" t="s">
        <v>35</v>
      </c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x14ac:dyDescent="0.3">
      <c r="C4" s="3"/>
      <c r="D4" s="3"/>
      <c r="E4" s="4"/>
    </row>
    <row r="5" spans="1:13" x14ac:dyDescent="0.3">
      <c r="C5" s="3"/>
      <c r="D5" s="3"/>
      <c r="E5" s="4"/>
    </row>
    <row r="6" spans="1:13" x14ac:dyDescent="0.3">
      <c r="C6" s="3"/>
      <c r="D6" s="3"/>
      <c r="E6" s="4"/>
    </row>
    <row r="7" spans="1:13" x14ac:dyDescent="0.3">
      <c r="C7" s="3"/>
      <c r="D7" s="3"/>
      <c r="E7" s="4"/>
    </row>
    <row r="8" spans="1:13" ht="22.5" customHeight="1" x14ac:dyDescent="0.3">
      <c r="C8" s="24"/>
      <c r="D8" s="24"/>
      <c r="E8" s="36" t="s">
        <v>60</v>
      </c>
      <c r="F8" s="37" t="s">
        <v>59</v>
      </c>
      <c r="G8" s="56" t="s">
        <v>61</v>
      </c>
      <c r="H8" s="56"/>
      <c r="I8" s="56"/>
      <c r="J8" s="56"/>
      <c r="K8" s="56"/>
      <c r="L8" s="38" t="s">
        <v>57</v>
      </c>
      <c r="M8" s="39" t="s">
        <v>58</v>
      </c>
    </row>
    <row r="9" spans="1:13" x14ac:dyDescent="0.3">
      <c r="C9" s="24"/>
      <c r="D9" s="25" t="s">
        <v>36</v>
      </c>
      <c r="E9" s="26">
        <v>1</v>
      </c>
      <c r="F9" s="26">
        <v>2</v>
      </c>
      <c r="G9" s="26">
        <v>3</v>
      </c>
      <c r="H9" s="26">
        <v>4</v>
      </c>
      <c r="I9" s="26">
        <v>5</v>
      </c>
      <c r="J9" s="26">
        <v>6</v>
      </c>
      <c r="K9" s="26">
        <v>7</v>
      </c>
      <c r="L9" s="26">
        <v>8</v>
      </c>
      <c r="M9" s="26">
        <v>9</v>
      </c>
    </row>
    <row r="10" spans="1:13" ht="86.4" customHeight="1" x14ac:dyDescent="0.3">
      <c r="E10" s="27" t="s">
        <v>47</v>
      </c>
      <c r="F10" s="27" t="s">
        <v>48</v>
      </c>
      <c r="G10" s="27" t="s">
        <v>49</v>
      </c>
      <c r="H10" s="27" t="s">
        <v>50</v>
      </c>
      <c r="I10" s="27" t="s">
        <v>52</v>
      </c>
      <c r="J10" s="27" t="s">
        <v>53</v>
      </c>
      <c r="K10" s="27" t="s">
        <v>54</v>
      </c>
      <c r="L10" s="27" t="s">
        <v>55</v>
      </c>
      <c r="M10" s="27" t="s">
        <v>56</v>
      </c>
    </row>
    <row r="11" spans="1:13" x14ac:dyDescent="0.3">
      <c r="C11" s="28" t="s">
        <v>1</v>
      </c>
      <c r="D11" s="7" t="s">
        <v>62</v>
      </c>
      <c r="E11" s="29"/>
      <c r="F11" s="29" t="s">
        <v>51</v>
      </c>
      <c r="G11" s="29" t="s">
        <v>51</v>
      </c>
      <c r="H11" s="29" t="s">
        <v>51</v>
      </c>
      <c r="I11" s="29" t="s">
        <v>51</v>
      </c>
      <c r="J11" s="29" t="s">
        <v>51</v>
      </c>
      <c r="K11" s="29" t="s">
        <v>51</v>
      </c>
      <c r="L11" s="29" t="s">
        <v>51</v>
      </c>
      <c r="M11" s="29" t="s">
        <v>51</v>
      </c>
    </row>
    <row r="12" spans="1:13" x14ac:dyDescent="0.3">
      <c r="A12" s="8" t="s">
        <v>7</v>
      </c>
      <c r="C12" s="9" t="s">
        <v>8</v>
      </c>
      <c r="D12" s="30"/>
      <c r="E12" s="31"/>
      <c r="F12" s="30"/>
      <c r="G12" s="30"/>
      <c r="H12" s="30"/>
      <c r="I12" s="31"/>
      <c r="J12" s="30"/>
      <c r="K12" s="31"/>
      <c r="L12" s="30"/>
      <c r="M12" s="31"/>
    </row>
    <row r="13" spans="1:13" x14ac:dyDescent="0.3">
      <c r="A13" s="8" t="s">
        <v>9</v>
      </c>
      <c r="C13" s="32" t="s">
        <v>0</v>
      </c>
      <c r="D13" s="30"/>
      <c r="E13" s="31"/>
      <c r="F13" s="30"/>
      <c r="G13" s="30"/>
      <c r="H13" s="30"/>
      <c r="I13" s="31"/>
      <c r="J13" s="30"/>
      <c r="K13" s="31"/>
      <c r="L13" s="30"/>
      <c r="M13" s="31"/>
    </row>
    <row r="14" spans="1:13" x14ac:dyDescent="0.3">
      <c r="A14" s="8" t="s">
        <v>10</v>
      </c>
      <c r="C14" s="32" t="s">
        <v>0</v>
      </c>
      <c r="D14" s="30"/>
      <c r="E14" s="31"/>
      <c r="F14" s="30"/>
      <c r="G14" s="30"/>
      <c r="H14" s="30"/>
      <c r="I14" s="31"/>
      <c r="J14" s="30"/>
      <c r="K14" s="31"/>
      <c r="L14" s="30"/>
      <c r="M14" s="31"/>
    </row>
    <row r="15" spans="1:13" x14ac:dyDescent="0.3">
      <c r="A15" s="8" t="s">
        <v>11</v>
      </c>
      <c r="C15" s="32" t="s">
        <v>0</v>
      </c>
      <c r="D15" s="30"/>
      <c r="E15" s="31"/>
      <c r="F15" s="30"/>
      <c r="G15" s="30"/>
      <c r="H15" s="30"/>
      <c r="I15" s="31"/>
      <c r="J15" s="30"/>
      <c r="K15" s="31"/>
      <c r="L15" s="30"/>
      <c r="M15" s="31"/>
    </row>
    <row r="16" spans="1:13" x14ac:dyDescent="0.3">
      <c r="A16" s="8" t="s">
        <v>12</v>
      </c>
      <c r="C16" s="33"/>
      <c r="D16" s="30"/>
      <c r="E16" s="31"/>
      <c r="F16" s="30"/>
      <c r="G16" s="30"/>
      <c r="H16" s="30"/>
      <c r="I16" s="31"/>
      <c r="J16" s="30"/>
      <c r="K16" s="31"/>
      <c r="L16" s="30"/>
      <c r="M16" s="31"/>
    </row>
    <row r="17" spans="1:13" x14ac:dyDescent="0.3">
      <c r="A17" s="8" t="s">
        <v>13</v>
      </c>
      <c r="C17" s="34"/>
      <c r="D17" s="30"/>
      <c r="E17" s="31"/>
      <c r="F17" s="30"/>
      <c r="G17" s="30"/>
      <c r="H17" s="30"/>
      <c r="I17" s="31"/>
      <c r="J17" s="30"/>
      <c r="K17" s="31"/>
      <c r="L17" s="30"/>
      <c r="M17" s="31"/>
    </row>
    <row r="18" spans="1:13" x14ac:dyDescent="0.3">
      <c r="A18" s="8" t="s">
        <v>14</v>
      </c>
      <c r="C18" s="34"/>
      <c r="D18" s="30"/>
      <c r="E18" s="31"/>
      <c r="F18" s="30"/>
      <c r="G18" s="30"/>
      <c r="H18" s="30"/>
      <c r="I18" s="31"/>
      <c r="J18" s="30"/>
      <c r="K18" s="31"/>
      <c r="L18" s="30"/>
      <c r="M18" s="31"/>
    </row>
    <row r="19" spans="1:13" x14ac:dyDescent="0.3">
      <c r="A19" s="8" t="s">
        <v>15</v>
      </c>
      <c r="C19" s="34"/>
      <c r="D19" s="30"/>
      <c r="E19" s="31"/>
      <c r="F19" s="30"/>
      <c r="G19" s="30"/>
      <c r="H19" s="30"/>
      <c r="I19" s="31"/>
      <c r="J19" s="30"/>
      <c r="K19" s="31"/>
      <c r="L19" s="30"/>
      <c r="M19" s="31"/>
    </row>
    <row r="20" spans="1:13" x14ac:dyDescent="0.3">
      <c r="A20" s="8" t="s">
        <v>16</v>
      </c>
      <c r="C20" s="34"/>
      <c r="D20" s="30"/>
      <c r="E20" s="31"/>
      <c r="F20" s="30"/>
      <c r="G20" s="30"/>
      <c r="H20" s="30"/>
      <c r="I20" s="31"/>
      <c r="J20" s="30"/>
      <c r="K20" s="31"/>
      <c r="L20" s="30"/>
      <c r="M20" s="31"/>
    </row>
    <row r="21" spans="1:13" x14ac:dyDescent="0.3">
      <c r="A21" s="8"/>
      <c r="C21" s="34"/>
      <c r="D21" s="30"/>
      <c r="E21" s="31"/>
      <c r="F21" s="30"/>
      <c r="G21" s="30"/>
      <c r="H21" s="30"/>
      <c r="I21" s="31"/>
      <c r="J21" s="30"/>
      <c r="K21" s="31"/>
      <c r="L21" s="30"/>
      <c r="M21" s="31"/>
    </row>
    <row r="22" spans="1:13" x14ac:dyDescent="0.3">
      <c r="A22" s="8"/>
      <c r="C22" s="34"/>
      <c r="D22" s="30"/>
      <c r="E22" s="31"/>
      <c r="F22" s="30"/>
      <c r="G22" s="30"/>
      <c r="H22" s="30"/>
      <c r="I22" s="31"/>
      <c r="J22" s="30"/>
      <c r="K22" s="31"/>
      <c r="L22" s="30"/>
      <c r="M22" s="31"/>
    </row>
    <row r="23" spans="1:13" x14ac:dyDescent="0.3">
      <c r="A23" s="8" t="s">
        <v>37</v>
      </c>
      <c r="C23" s="34"/>
      <c r="D23" s="30"/>
      <c r="E23" s="31"/>
      <c r="F23" s="30"/>
      <c r="G23" s="30"/>
      <c r="H23" s="30"/>
      <c r="I23" s="31"/>
      <c r="J23" s="30"/>
      <c r="K23" s="31"/>
      <c r="L23" s="30"/>
      <c r="M23" s="31"/>
    </row>
    <row r="24" spans="1:13" x14ac:dyDescent="0.3">
      <c r="A24" s="8" t="s">
        <v>38</v>
      </c>
      <c r="C24" s="33"/>
      <c r="D24" s="30"/>
      <c r="E24" s="31"/>
      <c r="F24" s="30"/>
      <c r="G24" s="30"/>
      <c r="H24" s="30"/>
      <c r="I24" s="31"/>
      <c r="J24" s="30"/>
      <c r="K24" s="31"/>
      <c r="L24" s="30"/>
      <c r="M24" s="31"/>
    </row>
    <row r="25" spans="1:13" x14ac:dyDescent="0.3">
      <c r="A25" s="8" t="s">
        <v>39</v>
      </c>
      <c r="C25" s="33"/>
      <c r="D25" s="30"/>
      <c r="E25" s="31"/>
      <c r="F25" s="30"/>
      <c r="G25" s="30"/>
      <c r="H25" s="30"/>
      <c r="I25" s="31"/>
      <c r="J25" s="30"/>
      <c r="K25" s="31"/>
      <c r="L25" s="30"/>
      <c r="M25" s="31"/>
    </row>
    <row r="26" spans="1:13" x14ac:dyDescent="0.3">
      <c r="A26" s="8" t="s">
        <v>40</v>
      </c>
      <c r="C26" s="30"/>
      <c r="D26" s="30"/>
      <c r="E26" s="31"/>
      <c r="F26" s="30"/>
      <c r="G26" s="30"/>
      <c r="H26" s="30"/>
      <c r="I26" s="31"/>
      <c r="J26" s="30"/>
      <c r="K26" s="31"/>
      <c r="L26" s="30"/>
      <c r="M26" s="31"/>
    </row>
    <row r="27" spans="1:13" x14ac:dyDescent="0.3">
      <c r="A27" s="8" t="s">
        <v>41</v>
      </c>
      <c r="C27" s="30"/>
      <c r="D27" s="30"/>
      <c r="E27" s="31"/>
      <c r="F27" s="30"/>
      <c r="G27" s="30"/>
      <c r="H27" s="30"/>
      <c r="I27" s="31"/>
      <c r="J27" s="30"/>
      <c r="K27" s="31"/>
      <c r="L27" s="30"/>
      <c r="M27" s="31"/>
    </row>
    <row r="28" spans="1:13" x14ac:dyDescent="0.3">
      <c r="A28" s="8" t="s">
        <v>42</v>
      </c>
      <c r="C28" s="30"/>
      <c r="D28" s="30"/>
      <c r="E28" s="31"/>
      <c r="F28" s="30"/>
      <c r="G28" s="30"/>
      <c r="H28" s="30"/>
      <c r="I28" s="31"/>
      <c r="J28" s="30"/>
      <c r="K28" s="31"/>
      <c r="L28" s="30"/>
      <c r="M28" s="31"/>
    </row>
    <row r="29" spans="1:13" x14ac:dyDescent="0.3">
      <c r="A29" s="8" t="s">
        <v>43</v>
      </c>
      <c r="C29" s="30"/>
      <c r="D29" s="30"/>
      <c r="E29" s="31"/>
      <c r="F29" s="30"/>
      <c r="G29" s="30"/>
      <c r="H29" s="30"/>
      <c r="I29" s="31"/>
      <c r="J29" s="30"/>
      <c r="K29" s="31"/>
      <c r="L29" s="30"/>
      <c r="M29" s="31"/>
    </row>
    <row r="30" spans="1:13" x14ac:dyDescent="0.3">
      <c r="A30" s="35" t="s">
        <v>44</v>
      </c>
      <c r="C30" s="30"/>
      <c r="D30" s="30"/>
      <c r="E30" s="31"/>
      <c r="F30" s="30"/>
      <c r="G30" s="30"/>
      <c r="H30" s="30"/>
      <c r="I30" s="31"/>
      <c r="J30" s="30"/>
      <c r="K30" s="31"/>
      <c r="L30" s="30"/>
      <c r="M30" s="31"/>
    </row>
    <row r="31" spans="1:13" ht="33.6" customHeight="1" x14ac:dyDescent="0.3">
      <c r="C31" s="57" t="s">
        <v>63</v>
      </c>
      <c r="D31" s="58"/>
      <c r="E31" s="16"/>
      <c r="F31" s="16">
        <f>SUMPRODUCT($D$11:$D$30,F$11:F$30)</f>
        <v>0</v>
      </c>
      <c r="G31" s="16">
        <f>SUMPRODUCT($D$11:$D$30,G$11:G$30)</f>
        <v>0</v>
      </c>
      <c r="H31" s="16">
        <f>SUMPRODUCT($D$11:$D$30,H$11:H$30)</f>
        <v>0</v>
      </c>
      <c r="I31" s="16"/>
      <c r="J31" s="16">
        <f>SUMPRODUCT($D$11:$D$30,J$11:J$30)</f>
        <v>0</v>
      </c>
      <c r="K31" s="16"/>
      <c r="L31" s="16">
        <f>SUMPRODUCT($D$11:$D$30,L$11:L$30)</f>
        <v>0</v>
      </c>
      <c r="M31" s="16"/>
    </row>
    <row r="32" spans="1:13" x14ac:dyDescent="0.3">
      <c r="C32" s="17"/>
      <c r="F32" s="17"/>
      <c r="G32" s="17"/>
      <c r="H32" s="17"/>
      <c r="I32" s="17"/>
      <c r="J32" s="17"/>
      <c r="K32" s="17"/>
      <c r="L32" s="17"/>
      <c r="M32" s="17"/>
    </row>
    <row r="33" spans="3:13" ht="19.5" customHeight="1" x14ac:dyDescent="0.3">
      <c r="C33" s="5" t="s">
        <v>45</v>
      </c>
      <c r="D33" s="7" t="s">
        <v>5</v>
      </c>
      <c r="F33" s="17"/>
      <c r="G33" s="17"/>
      <c r="H33" s="17"/>
      <c r="I33" s="17"/>
      <c r="J33" s="17"/>
      <c r="K33" s="17"/>
      <c r="L33" s="17"/>
      <c r="M33" s="17"/>
    </row>
    <row r="34" spans="3:13" x14ac:dyDescent="0.3">
      <c r="C34" s="9" t="s">
        <v>8</v>
      </c>
      <c r="D34" s="30"/>
      <c r="F34" s="17"/>
      <c r="G34" s="17"/>
      <c r="H34" s="17"/>
      <c r="I34" s="17"/>
      <c r="J34" s="17"/>
      <c r="K34" s="17"/>
      <c r="L34" s="17"/>
      <c r="M34" s="17"/>
    </row>
    <row r="35" spans="3:13" x14ac:dyDescent="0.3">
      <c r="C35" s="32" t="s">
        <v>0</v>
      </c>
      <c r="D35" s="30"/>
      <c r="F35" s="17"/>
      <c r="G35" s="17"/>
      <c r="H35" s="17"/>
      <c r="I35" s="17"/>
      <c r="J35" s="17"/>
      <c r="K35" s="17"/>
      <c r="L35" s="17"/>
      <c r="M35" s="17"/>
    </row>
    <row r="36" spans="3:13" x14ac:dyDescent="0.3">
      <c r="C36" s="32" t="s">
        <v>0</v>
      </c>
      <c r="D36" s="30"/>
      <c r="F36" s="17"/>
      <c r="G36" s="17"/>
      <c r="H36" s="17"/>
      <c r="I36" s="17"/>
      <c r="J36" s="17"/>
      <c r="K36" s="17"/>
      <c r="L36" s="17"/>
      <c r="M36" s="17"/>
    </row>
    <row r="37" spans="3:13" x14ac:dyDescent="0.3">
      <c r="C37" s="32" t="s">
        <v>0</v>
      </c>
      <c r="D37" s="30"/>
      <c r="F37" s="17"/>
      <c r="G37" s="17"/>
      <c r="H37" s="17"/>
      <c r="I37" s="17"/>
      <c r="J37" s="17"/>
      <c r="K37" s="17"/>
      <c r="L37" s="17"/>
      <c r="M37" s="17"/>
    </row>
    <row r="38" spans="3:13" x14ac:dyDescent="0.3">
      <c r="C38" s="33"/>
      <c r="D38" s="30"/>
      <c r="F38" s="17"/>
      <c r="G38" s="17"/>
      <c r="H38" s="17"/>
      <c r="I38" s="17"/>
      <c r="J38" s="17"/>
      <c r="K38" s="17"/>
      <c r="L38" s="17"/>
      <c r="M38" s="17"/>
    </row>
    <row r="39" spans="3:13" x14ac:dyDescent="0.3">
      <c r="C39" s="33"/>
      <c r="D39" s="30"/>
      <c r="F39" s="17"/>
      <c r="G39" s="17"/>
      <c r="H39" s="17"/>
      <c r="I39" s="17"/>
      <c r="J39" s="17"/>
      <c r="K39" s="17"/>
      <c r="L39" s="17"/>
      <c r="M39" s="17"/>
    </row>
    <row r="40" spans="3:13" x14ac:dyDescent="0.3">
      <c r="C40" s="33"/>
      <c r="D40" s="30"/>
      <c r="F40" s="17"/>
      <c r="G40" s="17"/>
      <c r="H40" s="17"/>
      <c r="I40" s="17"/>
      <c r="J40" s="17"/>
      <c r="K40" s="17"/>
      <c r="L40" s="17"/>
      <c r="M40" s="17"/>
    </row>
    <row r="41" spans="3:13" x14ac:dyDescent="0.3">
      <c r="C41" s="33"/>
      <c r="D41" s="30"/>
      <c r="F41" s="17"/>
      <c r="G41" s="17"/>
      <c r="H41" s="17"/>
      <c r="I41" s="17"/>
      <c r="J41" s="17"/>
      <c r="K41" s="17"/>
      <c r="L41" s="17"/>
      <c r="M41" s="17"/>
    </row>
    <row r="42" spans="3:13" x14ac:dyDescent="0.3">
      <c r="C42" s="33"/>
      <c r="D42" s="30"/>
    </row>
    <row r="43" spans="3:13" ht="28.8" x14ac:dyDescent="0.3">
      <c r="C43" s="15" t="s">
        <v>19</v>
      </c>
      <c r="D43" s="18">
        <f>SUM(D34:D42)</f>
        <v>0</v>
      </c>
    </row>
    <row r="44" spans="3:13" x14ac:dyDescent="0.3">
      <c r="D44" s="19"/>
    </row>
    <row r="45" spans="3:13" ht="23.4" customHeight="1" x14ac:dyDescent="0.3">
      <c r="C45" s="20" t="s">
        <v>46</v>
      </c>
      <c r="D45" s="21">
        <f>(SUM(F31:J31,L31)+D43)</f>
        <v>0</v>
      </c>
      <c r="E45" s="22" t="s">
        <v>64</v>
      </c>
    </row>
  </sheetData>
  <mergeCells count="4">
    <mergeCell ref="G8:K8"/>
    <mergeCell ref="C31:D31"/>
    <mergeCell ref="C2:M2"/>
    <mergeCell ref="C3:M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A61EC-B332-44C9-B262-2BDCB4D8F351}">
  <dimension ref="A2:H25"/>
  <sheetViews>
    <sheetView tabSelected="1" topLeftCell="B1" workbookViewId="0">
      <selection activeCell="H46" sqref="H46"/>
    </sheetView>
  </sheetViews>
  <sheetFormatPr baseColWidth="10" defaultColWidth="11.44140625" defaultRowHeight="14.4" x14ac:dyDescent="0.3"/>
  <cols>
    <col min="1" max="1" width="11.44140625" style="2" hidden="1" customWidth="1"/>
    <col min="2" max="2" width="2.44140625" style="2" customWidth="1"/>
    <col min="3" max="3" width="58.5546875" style="2" customWidth="1"/>
    <col min="4" max="4" width="11.109375" style="2" customWidth="1"/>
    <col min="5" max="5" width="15" style="2" customWidth="1"/>
    <col min="6" max="7" width="13.109375" style="2" customWidth="1"/>
    <col min="8" max="8" width="32" style="2" customWidth="1"/>
    <col min="9" max="16384" width="11.44140625" style="2"/>
  </cols>
  <sheetData>
    <row r="2" spans="1:8" ht="25.8" x14ac:dyDescent="0.3">
      <c r="C2" s="53" t="s">
        <v>65</v>
      </c>
      <c r="D2" s="53"/>
      <c r="E2" s="53"/>
      <c r="F2" s="53"/>
      <c r="G2" s="53"/>
      <c r="H2" s="53"/>
    </row>
    <row r="3" spans="1:8" ht="20.399999999999999" customHeight="1" x14ac:dyDescent="0.3">
      <c r="C3" s="54" t="s">
        <v>66</v>
      </c>
      <c r="D3" s="54"/>
      <c r="E3" s="54"/>
      <c r="F3" s="54"/>
      <c r="G3" s="54"/>
      <c r="H3" s="54"/>
    </row>
    <row r="4" spans="1:8" x14ac:dyDescent="0.3">
      <c r="C4" s="3"/>
      <c r="D4" s="3"/>
      <c r="E4" s="4"/>
    </row>
    <row r="5" spans="1:8" x14ac:dyDescent="0.3">
      <c r="C5" s="3"/>
      <c r="D5" s="3"/>
      <c r="E5" s="4"/>
    </row>
    <row r="6" spans="1:8" x14ac:dyDescent="0.3">
      <c r="C6" s="3"/>
      <c r="D6" s="3"/>
      <c r="E6" s="4"/>
    </row>
    <row r="7" spans="1:8" x14ac:dyDescent="0.3">
      <c r="C7" s="3"/>
      <c r="D7" s="3"/>
      <c r="E7" s="4"/>
    </row>
    <row r="8" spans="1:8" ht="36" x14ac:dyDescent="0.3">
      <c r="C8" s="5" t="s">
        <v>1</v>
      </c>
      <c r="D8" s="6" t="s">
        <v>2</v>
      </c>
      <c r="E8" s="7" t="s">
        <v>3</v>
      </c>
      <c r="F8" s="7" t="s">
        <v>4</v>
      </c>
      <c r="G8" s="7" t="s">
        <v>5</v>
      </c>
      <c r="H8" s="7" t="s">
        <v>6</v>
      </c>
    </row>
    <row r="9" spans="1:8" x14ac:dyDescent="0.3">
      <c r="A9" s="8" t="s">
        <v>7</v>
      </c>
      <c r="C9" s="40" t="s">
        <v>74</v>
      </c>
      <c r="D9" s="42"/>
      <c r="E9" s="41"/>
      <c r="F9" s="11"/>
      <c r="G9" s="12">
        <f>E9*F9</f>
        <v>0</v>
      </c>
      <c r="H9" s="10"/>
    </row>
    <row r="10" spans="1:8" x14ac:dyDescent="0.3">
      <c r="A10" s="8" t="s">
        <v>11</v>
      </c>
      <c r="C10" s="9" t="s">
        <v>8</v>
      </c>
      <c r="D10" s="10"/>
      <c r="E10" s="11"/>
      <c r="F10" s="11"/>
      <c r="G10" s="12">
        <f t="shared" ref="G10:G13" si="0">E10*F10</f>
        <v>0</v>
      </c>
      <c r="H10" s="10"/>
    </row>
    <row r="11" spans="1:8" x14ac:dyDescent="0.3">
      <c r="A11" s="8"/>
      <c r="C11" s="13" t="s">
        <v>0</v>
      </c>
      <c r="D11" s="10"/>
      <c r="E11" s="11"/>
      <c r="F11" s="11"/>
      <c r="G11" s="12">
        <f t="shared" si="0"/>
        <v>0</v>
      </c>
      <c r="H11" s="10"/>
    </row>
    <row r="12" spans="1:8" x14ac:dyDescent="0.3">
      <c r="A12" s="8"/>
      <c r="C12" s="13" t="s">
        <v>0</v>
      </c>
      <c r="D12" s="10"/>
      <c r="E12" s="11"/>
      <c r="F12" s="11"/>
      <c r="G12" s="12">
        <f t="shared" si="0"/>
        <v>0</v>
      </c>
      <c r="H12" s="10"/>
    </row>
    <row r="13" spans="1:8" x14ac:dyDescent="0.3">
      <c r="A13" s="8" t="s">
        <v>12</v>
      </c>
      <c r="C13" s="13" t="s">
        <v>0</v>
      </c>
      <c r="D13" s="10"/>
      <c r="E13" s="11"/>
      <c r="F13" s="11"/>
      <c r="G13" s="12">
        <f t="shared" si="0"/>
        <v>0</v>
      </c>
      <c r="H13" s="10"/>
    </row>
    <row r="14" spans="1:8" ht="30" customHeight="1" x14ac:dyDescent="0.3">
      <c r="C14" s="51" t="s">
        <v>17</v>
      </c>
      <c r="D14" s="51"/>
      <c r="E14" s="51"/>
      <c r="F14" s="51"/>
      <c r="G14" s="16">
        <f>SUM(G9:G13)</f>
        <v>0</v>
      </c>
      <c r="H14" s="15"/>
    </row>
    <row r="15" spans="1:8" x14ac:dyDescent="0.3">
      <c r="C15" s="17"/>
      <c r="D15" s="17"/>
      <c r="H15" s="17"/>
    </row>
    <row r="16" spans="1:8" ht="19.5" customHeight="1" x14ac:dyDescent="0.3">
      <c r="C16" s="5" t="s">
        <v>18</v>
      </c>
      <c r="D16" s="7" t="s">
        <v>5</v>
      </c>
      <c r="E16" s="52" t="s">
        <v>6</v>
      </c>
      <c r="F16" s="52"/>
      <c r="G16" s="52"/>
      <c r="H16" s="17"/>
    </row>
    <row r="17" spans="3:8" x14ac:dyDescent="0.3">
      <c r="C17" s="9" t="s">
        <v>8</v>
      </c>
      <c r="D17" s="10"/>
      <c r="E17" s="59"/>
      <c r="F17" s="59"/>
      <c r="G17" s="59"/>
      <c r="H17" s="17"/>
    </row>
    <row r="18" spans="3:8" x14ac:dyDescent="0.3">
      <c r="C18" s="13" t="s">
        <v>0</v>
      </c>
      <c r="D18" s="10"/>
      <c r="E18" s="59"/>
      <c r="F18" s="59"/>
      <c r="G18" s="59"/>
      <c r="H18" s="17"/>
    </row>
    <row r="19" spans="3:8" x14ac:dyDescent="0.3">
      <c r="C19" s="13" t="s">
        <v>0</v>
      </c>
      <c r="D19" s="10"/>
      <c r="E19" s="59"/>
      <c r="F19" s="59"/>
      <c r="G19" s="59"/>
      <c r="H19" s="17"/>
    </row>
    <row r="20" spans="3:8" x14ac:dyDescent="0.3">
      <c r="C20" s="13" t="s">
        <v>0</v>
      </c>
      <c r="D20" s="10"/>
      <c r="E20" s="59"/>
      <c r="F20" s="59"/>
      <c r="G20" s="59"/>
      <c r="H20" s="17"/>
    </row>
    <row r="21" spans="3:8" ht="28.8" x14ac:dyDescent="0.3">
      <c r="C21" s="15" t="s">
        <v>19</v>
      </c>
      <c r="D21" s="18">
        <f>SUM(D17:D20)</f>
        <v>0</v>
      </c>
    </row>
    <row r="22" spans="3:8" x14ac:dyDescent="0.3">
      <c r="E22" s="19"/>
    </row>
    <row r="23" spans="3:8" ht="17.399999999999999" x14ac:dyDescent="0.3">
      <c r="C23" s="20" t="s">
        <v>20</v>
      </c>
      <c r="D23" s="21">
        <f>G14+D21</f>
        <v>0</v>
      </c>
      <c r="E23" s="22" t="s">
        <v>21</v>
      </c>
    </row>
    <row r="25" spans="3:8" x14ac:dyDescent="0.3">
      <c r="C25" s="4"/>
      <c r="D25" s="4"/>
    </row>
  </sheetData>
  <mergeCells count="8">
    <mergeCell ref="E19:G19"/>
    <mergeCell ref="E20:G20"/>
    <mergeCell ref="E18:G18"/>
    <mergeCell ref="C2:H2"/>
    <mergeCell ref="C3:H3"/>
    <mergeCell ref="C14:F14"/>
    <mergeCell ref="E16:G16"/>
    <mergeCell ref="E17:G17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C1501A7-2DD5-4E11-A705-5B5EA6746D47}">
          <x14:formula1>
            <xm:f>Inndata!$B$3:$B$13</xm:f>
          </x14:formula1>
          <xm:sqref>D9:D13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149B0-0DE2-4C4F-8447-D99F3068D8F4}">
  <dimension ref="B2:B13"/>
  <sheetViews>
    <sheetView workbookViewId="0">
      <selection activeCell="D14" sqref="D14"/>
    </sheetView>
  </sheetViews>
  <sheetFormatPr baseColWidth="10" defaultRowHeight="14.4" x14ac:dyDescent="0.3"/>
  <cols>
    <col min="2" max="2" width="24.44140625" customWidth="1"/>
  </cols>
  <sheetData>
    <row r="2" spans="2:2" x14ac:dyDescent="0.3">
      <c r="B2" s="23" t="s">
        <v>24</v>
      </c>
    </row>
    <row r="3" spans="2:2" x14ac:dyDescent="0.3">
      <c r="B3" t="s">
        <v>25</v>
      </c>
    </row>
    <row r="4" spans="2:2" x14ac:dyDescent="0.3">
      <c r="B4" t="s">
        <v>26</v>
      </c>
    </row>
    <row r="5" spans="2:2" x14ac:dyDescent="0.3">
      <c r="B5" t="s">
        <v>27</v>
      </c>
    </row>
    <row r="6" spans="2:2" x14ac:dyDescent="0.3">
      <c r="B6" t="s">
        <v>70</v>
      </c>
    </row>
    <row r="7" spans="2:2" x14ac:dyDescent="0.3">
      <c r="B7" t="s">
        <v>71</v>
      </c>
    </row>
    <row r="8" spans="2:2" x14ac:dyDescent="0.3">
      <c r="B8" t="s">
        <v>28</v>
      </c>
    </row>
    <row r="9" spans="2:2" x14ac:dyDescent="0.3">
      <c r="B9" t="s">
        <v>29</v>
      </c>
    </row>
    <row r="10" spans="2:2" x14ac:dyDescent="0.3">
      <c r="B10" t="s">
        <v>30</v>
      </c>
    </row>
    <row r="11" spans="2:2" x14ac:dyDescent="0.3">
      <c r="B11" t="s">
        <v>31</v>
      </c>
    </row>
    <row r="12" spans="2:2" x14ac:dyDescent="0.3">
      <c r="B12" t="s">
        <v>32</v>
      </c>
    </row>
    <row r="13" spans="2:2" x14ac:dyDescent="0.3">
      <c r="B13" t="s">
        <v>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CC48EE7A416B4EB0FF007DAF1DBC90" ma:contentTypeVersion="3" ma:contentTypeDescription="Create a new document." ma:contentTypeScope="" ma:versionID="8b88b9bedebdfb223d3756dc61691b31">
  <xsd:schema xmlns:xsd="http://www.w3.org/2001/XMLSchema" xmlns:xs="http://www.w3.org/2001/XMLSchema" xmlns:p="http://schemas.microsoft.com/office/2006/metadata/properties" xmlns:ns2="e0eaca71-1e84-45f1-93da-5e549fcb6fd5" targetNamespace="http://schemas.microsoft.com/office/2006/metadata/properties" ma:root="true" ma:fieldsID="536a9f47d8b857aae7e25d1b46c1507f" ns2:_="">
    <xsd:import namespace="e0eaca71-1e84-45f1-93da-5e549fcb6f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aca71-1e84-45f1-93da-5e549fcb6f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24C3B2-9881-4D3A-8496-19139B4F53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8D64F9-7F13-4AEF-9953-AE8BCA89C66D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e0eaca71-1e84-45f1-93da-5e549fcb6fd5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7D4F69D-5EBE-4B95-9B81-FC73489BD3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eaca71-1e84-45f1-93da-5e549fcb6f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Veiledning</vt:lpstr>
      <vt:lpstr>1 - Årlige kostnader for Løsnin</vt:lpstr>
      <vt:lpstr>2 - Etablering av Løsningen</vt:lpstr>
      <vt:lpstr>3 - Tilleggstjenester</vt:lpstr>
      <vt:lpstr>Inndata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Anette Tørresen</dc:creator>
  <cp:lastModifiedBy>Anette Tørresen</cp:lastModifiedBy>
  <dcterms:created xsi:type="dcterms:W3CDTF">2025-11-17T09:36:22Z</dcterms:created>
  <dcterms:modified xsi:type="dcterms:W3CDTF">2026-06-30T06:58:37Z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0x0101002ECC48EE7A416B4EB0FF007DAF1DBC90</vt:lpwstr>
  </property>
</Properties>
</file>